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020" windowWidth="8700" windowHeight="9900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F21" i="1" l="1"/>
  <c r="I10" i="1" l="1"/>
  <c r="I21" i="1" s="1"/>
  <c r="I22" i="1" l="1"/>
</calcChain>
</file>

<file path=xl/sharedStrings.xml><?xml version="1.0" encoding="utf-8"?>
<sst xmlns="http://schemas.openxmlformats.org/spreadsheetml/2006/main" count="58" uniqueCount="35">
  <si>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</si>
  <si>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</si>
  <si>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</si>
  <si>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</si>
  <si>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</si>
  <si>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</si>
  <si>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</si>
  <si>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</si>
  <si>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</si>
  <si>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</si>
  <si>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</si>
  <si>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</si>
  <si>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</si>
  <si>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</si>
  <si>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</si>
  <si>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</si>
  <si>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</si>
  <si>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</si>
  <si>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</si>
  <si>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</si>
  <si>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</si>
  <si>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</si>
  <si>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</si>
  <si>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</si>
  <si>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</si>
  <si>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НВЛ-2019/765</t>
    </r>
  </si>
  <si>
    <t>Лоток ЛМ 300х65 УХЛ1,5</t>
  </si>
  <si>
    <t>Лоток перфорированный ЛМ 400Х65 УТ1,5</t>
  </si>
  <si>
    <t>Лоток перфорированный DKC 50х50х3000 арт.35260</t>
  </si>
  <si>
    <t>Лоток перфорированный 200х50х2500 ЛПМЗТ-200пр код 011251</t>
  </si>
  <si>
    <t>Отвод боковой ОБЛ 100х100 УТ1,5</t>
  </si>
  <si>
    <t>Лоток НЛ-5-П1,87УТ1,5</t>
  </si>
  <si>
    <t>Лоток неперфорированный DKC 100х80х2000 арт.35052</t>
  </si>
  <si>
    <t>Лоток перфорированный 300х50х2500 ЛПМЗТ-300пр</t>
  </si>
  <si>
    <t>Лоток перфорированный DKC 200х50х3000 арт.35264HDZ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</si>
</sst>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0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1310090</v>
      </c>
      <c r="D10" s="50" t="s">
        <v>26</v>
      </c>
      <c r="E10" s="41" t="s">
        <v>23</v>
      </c>
      <c r="F10" s="42">
        <v>104</v>
      </c>
      <c r="G10" s="49">
        <v>767.55999650000012</v>
      </c>
      <c r="H10" s="43">
        <v>40575</v>
      </c>
      <c r="I10" s="40">
        <f>G10*F10</f>
        <v>79826.239636000013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1310090</v>
      </c>
      <c r="D11" s="50" t="s">
        <v>26</v>
      </c>
      <c r="E11" s="41" t="s">
        <v>23</v>
      </c>
      <c r="F11" s="42">
        <v>220</v>
      </c>
      <c r="G11" s="49">
        <v>430.34785650000003</v>
      </c>
      <c r="H11" s="43">
        <v>41184</v>
      </c>
      <c r="I11" s="40">
        <f t="shared" ref="I11:I20" si="0">G11*F11</f>
        <v>94676.528430000006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1327444</v>
      </c>
      <c r="D12" s="50" t="s">
        <v>27</v>
      </c>
      <c r="E12" s="41" t="s">
        <v>23</v>
      </c>
      <c r="F12" s="42">
        <v>49</v>
      </c>
      <c r="G12" s="49">
        <v>793.79737550000004</v>
      </c>
      <c r="H12" s="43">
        <v>40634</v>
      </c>
      <c r="I12" s="40">
        <f t="shared" si="0"/>
        <v>38896.071399500004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1375278</v>
      </c>
      <c r="D13" s="50" t="s">
        <v>28</v>
      </c>
      <c r="E13" s="41" t="s">
        <v>23</v>
      </c>
      <c r="F13" s="42">
        <v>5</v>
      </c>
      <c r="G13" s="49">
        <v>254.61246599999996</v>
      </c>
      <c r="H13" s="43">
        <v>41129</v>
      </c>
      <c r="I13" s="40">
        <f t="shared" si="0"/>
        <v>1273.0623299999997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1377303</v>
      </c>
      <c r="D14" s="50" t="s">
        <v>29</v>
      </c>
      <c r="E14" s="41" t="s">
        <v>23</v>
      </c>
      <c r="F14" s="42">
        <v>25</v>
      </c>
      <c r="G14" s="49">
        <v>456.30158899999998</v>
      </c>
      <c r="H14" s="43">
        <v>40637</v>
      </c>
      <c r="I14" s="40">
        <f t="shared" si="0"/>
        <v>11407.539724999999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1412724</v>
      </c>
      <c r="D15" s="50" t="s">
        <v>30</v>
      </c>
      <c r="E15" s="41" t="s">
        <v>23</v>
      </c>
      <c r="F15" s="42">
        <v>100</v>
      </c>
      <c r="G15" s="49">
        <v>206.060517</v>
      </c>
      <c r="H15" s="43">
        <v>40804</v>
      </c>
      <c r="I15" s="40">
        <f t="shared" si="0"/>
        <v>20606.0517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10</v>
      </c>
      <c r="B16" s="46" t="s">
        <v>12</v>
      </c>
      <c r="C16" s="48">
        <v>1412724</v>
      </c>
      <c r="D16" s="50" t="s">
        <v>30</v>
      </c>
      <c r="E16" s="41" t="s">
        <v>23</v>
      </c>
      <c r="F16" s="42">
        <v>30</v>
      </c>
      <c r="G16" s="49">
        <v>206.060517</v>
      </c>
      <c r="H16" s="43">
        <v>40804</v>
      </c>
      <c r="I16" s="40">
        <f t="shared" si="0"/>
        <v>6181.8155100000004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11</v>
      </c>
      <c r="B17" s="46" t="s">
        <v>12</v>
      </c>
      <c r="C17" s="48">
        <v>1458087</v>
      </c>
      <c r="D17" s="50" t="s">
        <v>31</v>
      </c>
      <c r="E17" s="41" t="s">
        <v>23</v>
      </c>
      <c r="F17" s="42">
        <v>3</v>
      </c>
      <c r="G17" s="49">
        <v>341.65926150000001</v>
      </c>
      <c r="H17" s="43">
        <v>41096</v>
      </c>
      <c r="I17" s="40">
        <f t="shared" si="0"/>
        <v>1024.9777845000001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12</v>
      </c>
      <c r="B18" s="46" t="s">
        <v>12</v>
      </c>
      <c r="C18" s="48">
        <v>1480711</v>
      </c>
      <c r="D18" s="50" t="s">
        <v>32</v>
      </c>
      <c r="E18" s="41" t="s">
        <v>23</v>
      </c>
      <c r="F18" s="42">
        <v>10</v>
      </c>
      <c r="G18" s="49">
        <v>347.70014099999997</v>
      </c>
      <c r="H18" s="43">
        <v>41129</v>
      </c>
      <c r="I18" s="40">
        <f t="shared" si="0"/>
        <v>3477.0014099999999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13</v>
      </c>
      <c r="B19" s="46" t="s">
        <v>12</v>
      </c>
      <c r="C19" s="48">
        <v>1509902</v>
      </c>
      <c r="D19" s="50" t="s">
        <v>33</v>
      </c>
      <c r="E19" s="41" t="s">
        <v>23</v>
      </c>
      <c r="F19" s="42">
        <v>6</v>
      </c>
      <c r="G19" s="49">
        <v>410.879076</v>
      </c>
      <c r="H19" s="43">
        <v>41366</v>
      </c>
      <c r="I19" s="40">
        <f t="shared" si="0"/>
        <v>2465.2744560000001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14</v>
      </c>
      <c r="B20" s="46" t="s">
        <v>12</v>
      </c>
      <c r="C20" s="48">
        <v>1551060</v>
      </c>
      <c r="D20" s="50" t="s">
        <v>34</v>
      </c>
      <c r="E20" s="41" t="s">
        <v>23</v>
      </c>
      <c r="F20" s="42">
        <v>4</v>
      </c>
      <c r="G20" s="49">
        <v>1210.5811619999999</v>
      </c>
      <c r="H20" s="43">
        <v>41432</v>
      </c>
      <c r="I20" s="40">
        <f t="shared" si="0"/>
        <v>4842.3246479999998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4" customFormat="1" x14ac:dyDescent="0.25">
      <c r="A21" s="63" t="s">
        <v>7</v>
      </c>
      <c r="B21" s="63"/>
      <c r="C21" s="63"/>
      <c r="D21" s="63"/>
      <c r="E21" s="26"/>
      <c r="F21" s="27">
        <f>SUM(F10:F20)</f>
        <v>556</v>
      </c>
      <c r="G21" s="28"/>
      <c r="H21" s="36"/>
      <c r="I21" s="44">
        <f>SUM(I10:I20)</f>
        <v>264676.88702900003</v>
      </c>
      <c r="J21" s="4" t="s">
        <v>21</v>
      </c>
    </row>
    <row r="22" spans="1:16361" s="4" customFormat="1" x14ac:dyDescent="0.25">
      <c r="A22" s="5"/>
      <c r="B22" s="5"/>
      <c r="C22" s="5"/>
      <c r="D22" s="6"/>
      <c r="E22" s="7"/>
      <c r="F22" s="10"/>
      <c r="G22" s="10"/>
      <c r="H22" s="37"/>
      <c r="I22" s="45">
        <f>I21*1.2</f>
        <v>317612.26443480002</v>
      </c>
      <c r="J22" s="4" t="s">
        <v>20</v>
      </c>
    </row>
    <row r="23" spans="1:16361" s="4" customFormat="1" ht="90" customHeight="1" x14ac:dyDescent="0.25">
      <c r="A23" s="64" t="s">
        <v>8</v>
      </c>
      <c r="B23" s="65"/>
      <c r="C23" s="65"/>
      <c r="D23" s="66"/>
      <c r="E23" s="67" t="s">
        <v>9</v>
      </c>
      <c r="F23" s="67"/>
      <c r="G23" s="67"/>
      <c r="H23" s="67"/>
    </row>
    <row r="24" spans="1:16361" s="4" customFormat="1" ht="15.75" x14ac:dyDescent="0.25">
      <c r="A24" s="60" t="s">
        <v>10</v>
      </c>
      <c r="B24" s="61"/>
      <c r="C24" s="61"/>
      <c r="D24" s="62"/>
      <c r="E24" s="59" t="s">
        <v>16</v>
      </c>
      <c r="F24" s="59"/>
      <c r="G24" s="59"/>
      <c r="H24" s="59"/>
    </row>
    <row r="25" spans="1:16361" s="4" customFormat="1" ht="15.75" x14ac:dyDescent="0.25">
      <c r="A25" s="60" t="s">
        <v>15</v>
      </c>
      <c r="B25" s="61"/>
      <c r="C25" s="61"/>
      <c r="D25" s="62"/>
      <c r="E25" s="59" t="s">
        <v>16</v>
      </c>
      <c r="F25" s="59"/>
      <c r="G25" s="59"/>
      <c r="H25" s="59"/>
    </row>
    <row r="29" spans="1:16361" s="18" customFormat="1" ht="15.75" x14ac:dyDescent="0.2">
      <c r="A29" s="51" t="s">
        <v>17</v>
      </c>
      <c r="B29" s="51"/>
      <c r="C29" s="51"/>
      <c r="D29" s="51"/>
      <c r="E29" s="19"/>
      <c r="F29" s="19"/>
      <c r="G29" s="68" t="s">
        <v>18</v>
      </c>
      <c r="H29" s="68"/>
    </row>
    <row r="30" spans="1:16361" s="12" customFormat="1" ht="18.75" x14ac:dyDescent="0.3">
      <c r="A30" s="17"/>
      <c r="C30" s="31"/>
      <c r="F30" s="13"/>
      <c r="G30" s="33"/>
      <c r="H30" s="38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9:H29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2019-12-18T08:45:40Z</cp:lastPrinted>
  <dcterms:created xsi:type="dcterms:W3CDTF">2016-09-16T10:27:35Z</dcterms:created>
  <dcterms:modified xsi:type="dcterms:W3CDTF">2019-12-18T10:36:20Z</dcterms:modified>
</cp:coreProperties>
</file>